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январ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<sst xmlns="http://schemas.openxmlformats.org/spreadsheetml/2006/main" count="157" uniqueCount="86">
  <si>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</si>
  <si>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</si>
  <si>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</si>
  <si>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</si>
  <si>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</si>
  <si>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</si>
  <si>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</si>
  <si>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</si>
  <si>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</si>
  <si>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</si>
  <si>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</si>
  <si>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</si>
  <si>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</si>
  <si>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</si>
  <si>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</si>
  <si>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</si>
  <si>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</si>
  <si>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</si>
  <si>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</si>
  <si>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</si>
  <si>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</si>
  <si>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</si>
  <si>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</si>
  <si>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</si>
  <si>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</si>
  <si>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</si>
  <si>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</si>
  <si>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</si>
  <si>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</si>
  <si>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</si>
  <si>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</si>
  <si>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</si>
  <si>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</si>
  <si>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</si>
  <si>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</si>
  <si>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</si>
  <si>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</si>
  <si>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</si>
  <si>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</si>
  <si>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</si>
  <si>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</si>
  <si>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</si>
  <si>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</si>
  <si>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</si>
  <si>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</si>
  <si>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</si>
  <si>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</si>
  <si>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</si>
  <si>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</si>
  <si>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</si>
  <si>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</si>
  <si>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</si>
  <si>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</si>
  <si>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</si>
  <si>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</si>
  <si>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</si>
  <si>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</si>
  <si>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</si>
  <si>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</si>
  <si>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</si>
  <si>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</si>
  <si>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</si>
  <si>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</si>
  <si>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</si>
  <si>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</si>
  <si>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</si>
  <si>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</si>
  <si>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</si>
  <si>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</si>
  <si>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</si>
  <si>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</si>
  <si>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</si>
  <si>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</si>
  <si>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</si>
  <si>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</si>
  <si>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</si>
  <si>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 xml:space="preserve">Установка измерительного комплекса  по  ТУ №109/2024/СВЕТ от 19.12.2024, г.Светлоград, ул. Калинина, 157 (расширение  АСКУЭ от ТП-44 инв.№ 1407)  (оп. №9  ВЛ-0,4 кВ ТП-44 с-2 ф-4,  заявитель – Костанди Я.А.)  </t>
  </si>
  <si>
    <t>Р_СТР9109/2024/СВЕТ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</si>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</sst>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14" zoomScale="88" zoomScaleSheetLayoutView="88" workbookViewId="0">
      <selection activeCell="F35" sqref="F35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77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86" t="s">
        <v>76</v>
      </c>
      <c r="B15" s="86"/>
      <c r="C15" s="86"/>
      <c r="D15" s="86"/>
      <c r="E15" s="86"/>
      <c r="F15" s="86"/>
      <c r="G15" s="86"/>
      <c r="H15" s="8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78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80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79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82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78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83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84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85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1.34509E-2</v>
      </c>
      <c r="F36" s="46">
        <f>E36/1.2</f>
        <v>1.1209083333333333E-2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6" spans="1:18" s="1" customFormat="1" ht="17.399999999999999" x14ac:dyDescent="0.3">
      <c r="A6" s="84" t="s">
        <v>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8" spans="1:18" s="1" customFormat="1" ht="15.6" x14ac:dyDescent="0.3">
      <c r="A8" s="82" t="str">
        <f>'1. паспорт '!A9:H9</f>
        <v>ГУП СК "Ставэлектросеть"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</row>
    <row r="9" spans="1:18" s="1" customFormat="1" ht="15.6" x14ac:dyDescent="0.3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6" x14ac:dyDescent="0.3">
      <c r="A11" s="82" t="str">
        <f>'1. паспорт '!A12:H12</f>
        <v>Р_СТР9109/2024/СВЕТ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8" s="1" customFormat="1" ht="15.6" x14ac:dyDescent="0.3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6" x14ac:dyDescent="0.3">
      <c r="A14" s="83" t="str">
        <f>'1. паспорт '!A15:H15</f>
        <v xml:space="preserve">Установка измерительного комплекса  по  ТУ №109/2024/СВЕТ от 19.12.2024, г.Светлоград, ул. Калинина, 157 (расширение  АСКУЭ от ТП-44 инв.№ 1407)  (оп. №9  ВЛ-0,4 кВ ТП-44 с-2 ф-4,  заявитель – Костанди Я.А.)  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</row>
    <row r="15" spans="1:18" s="1" customFormat="1" ht="15.6" x14ac:dyDescent="0.3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4" customFormat="1" ht="17.399999999999999" x14ac:dyDescent="0.3">
      <c r="A17" s="76" t="s">
        <v>68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6" x14ac:dyDescent="0.3"/>
    <row r="19" spans="1:16" s="1" customFormat="1" ht="30.75" customHeight="1" x14ac:dyDescent="0.3">
      <c r="A19" s="77" t="s">
        <v>8</v>
      </c>
      <c r="B19" s="77" t="s">
        <v>67</v>
      </c>
      <c r="C19" s="77"/>
      <c r="D19" s="77" t="s">
        <v>15</v>
      </c>
      <c r="E19" s="77" t="s">
        <v>16</v>
      </c>
      <c r="F19" s="77"/>
      <c r="G19" s="77" t="s">
        <v>17</v>
      </c>
      <c r="H19" s="77"/>
      <c r="I19" s="77" t="s">
        <v>18</v>
      </c>
      <c r="J19" s="77"/>
      <c r="K19" s="77" t="s">
        <v>19</v>
      </c>
      <c r="L19" s="77" t="s">
        <v>20</v>
      </c>
      <c r="M19" s="77"/>
      <c r="N19" s="77" t="s">
        <v>21</v>
      </c>
      <c r="O19" s="77"/>
      <c r="P19" s="77" t="s">
        <v>22</v>
      </c>
    </row>
    <row r="20" spans="1:16" s="1" customFormat="1" ht="30.75" customHeight="1" x14ac:dyDescent="0.3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 x14ac:dyDescent="0.3">
      <c r="A21" s="79"/>
      <c r="B21" s="2" t="s">
        <v>23</v>
      </c>
      <c r="C21" s="2" t="s">
        <v>24</v>
      </c>
      <c r="D21" s="7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10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2" t="s">
        <v>36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6" spans="1:22" s="1" customFormat="1" ht="17.399999999999999" x14ac:dyDescent="0.3">
      <c r="A6" s="84" t="s">
        <v>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8" spans="1:22" s="1" customFormat="1" ht="15.6" x14ac:dyDescent="0.3">
      <c r="A8" s="82" t="str">
        <f>'1. паспорт '!A9:H9</f>
        <v>ГУП СК "Ставэлектросеть"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pans="1:22" s="1" customFormat="1" ht="15.6" x14ac:dyDescent="0.3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1" spans="1:22" s="1" customFormat="1" ht="15.6" x14ac:dyDescent="0.3">
      <c r="A11" s="82" t="str">
        <f>'1. паспорт '!A12:H12</f>
        <v>Р_СТР9109/2024/СВЕТ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pans="1:22" s="1" customFormat="1" ht="15.6" x14ac:dyDescent="0.3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4" spans="1:22" s="1" customFormat="1" ht="15.6" x14ac:dyDescent="0.3">
      <c r="A14" s="83" t="str">
        <f>'1. паспорт '!A15:H15</f>
        <v xml:space="preserve">Установка измерительного комплекса  по  ТУ №109/2024/СВЕТ от 19.12.2024, г.Светлоград, ул. Калинина, 157 (расширение  АСКУЭ от ТП-44 инв.№ 1407)  (оп. №9  ВЛ-0,4 кВ ТП-44 с-2 ф-4,  заявитель – Костанди Я.А.)  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</row>
    <row r="15" spans="1:22" s="1" customFormat="1" ht="15.6" x14ac:dyDescent="0.3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7" spans="1:23" s="4" customFormat="1" ht="17.399999999999999" x14ac:dyDescent="0.3">
      <c r="A17" s="76" t="s">
        <v>69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</row>
    <row r="19" spans="1:23" s="1" customFormat="1" ht="15.75" customHeight="1" x14ac:dyDescent="0.3">
      <c r="A19" s="77" t="s">
        <v>8</v>
      </c>
      <c r="B19" s="77" t="s">
        <v>71</v>
      </c>
      <c r="C19" s="77"/>
      <c r="D19" s="77" t="s">
        <v>70</v>
      </c>
      <c r="E19" s="77"/>
      <c r="F19" s="85" t="s">
        <v>14</v>
      </c>
      <c r="G19" s="85"/>
      <c r="H19" s="85"/>
      <c r="I19" s="85"/>
      <c r="J19" s="77" t="s">
        <v>25</v>
      </c>
      <c r="K19" s="77" t="s">
        <v>73</v>
      </c>
      <c r="L19" s="77"/>
      <c r="M19" s="77" t="s">
        <v>72</v>
      </c>
      <c r="N19" s="77"/>
      <c r="O19" s="77" t="s">
        <v>26</v>
      </c>
      <c r="P19" s="77"/>
      <c r="Q19" s="77" t="s">
        <v>27</v>
      </c>
      <c r="R19" s="77"/>
      <c r="S19" s="77" t="s">
        <v>28</v>
      </c>
      <c r="T19" s="77" t="s">
        <v>29</v>
      </c>
      <c r="U19" s="77" t="s">
        <v>30</v>
      </c>
      <c r="V19" s="77" t="s">
        <v>74</v>
      </c>
      <c r="W19" s="77"/>
    </row>
    <row r="20" spans="1:23" s="1" customFormat="1" ht="15.6" x14ac:dyDescent="0.3">
      <c r="A20" s="78"/>
      <c r="B20" s="80"/>
      <c r="C20" s="81"/>
      <c r="D20" s="80"/>
      <c r="E20" s="81"/>
      <c r="F20" s="85" t="s">
        <v>31</v>
      </c>
      <c r="G20" s="85"/>
      <c r="H20" s="85" t="s">
        <v>32</v>
      </c>
      <c r="I20" s="85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6" x14ac:dyDescent="0.3">
      <c r="A21" s="7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2025-04-07T12:51:58Z</dcterms:modified>
</cp:coreProperties>
</file>